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Списанные ТС ПИК (МТР)\Размещение 3\Заявка на продажу\"/>
    </mc:Choice>
  </mc:AlternateContent>
  <bookViews>
    <workbookView xWindow="0" yWindow="0" windowWidth="28800" windowHeight="12000"/>
  </bookViews>
  <sheets>
    <sheet name="Приложение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3" l="1"/>
  <c r="L9" i="3"/>
  <c r="L10" i="3"/>
  <c r="L11" i="3"/>
  <c r="L12" i="3"/>
  <c r="L13" i="3"/>
  <c r="L14" i="3"/>
  <c r="L8" i="3"/>
  <c r="L15" i="3" l="1"/>
  <c r="H15" i="3" l="1"/>
</calcChain>
</file>

<file path=xl/sharedStrings.xml><?xml version="1.0" encoding="utf-8"?>
<sst xmlns="http://schemas.openxmlformats.org/spreadsheetml/2006/main" count="83" uniqueCount="53">
  <si>
    <t>№ п/п</t>
  </si>
  <si>
    <t>Ед. изм.</t>
  </si>
  <si>
    <t>Кол-во</t>
  </si>
  <si>
    <t>ШТ</t>
  </si>
  <si>
    <t>Владелец</t>
  </si>
  <si>
    <r>
      <t xml:space="preserve">Вид ресурса </t>
    </r>
    <r>
      <rPr>
        <b/>
        <sz val="10"/>
        <rFont val="Times New Roman"/>
        <family val="1"/>
        <charset val="204"/>
      </rPr>
      <t>*</t>
    </r>
  </si>
  <si>
    <t>№ лота</t>
  </si>
  <si>
    <t>Наименование</t>
  </si>
  <si>
    <t>Адрес складирования</t>
  </si>
  <si>
    <t>Примечание*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</si>
  <si>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</si>
  <si>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</si>
  <si>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</si>
  <si>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</si>
  <si>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</si>
  <si>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</si>
  <si>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 является неделимым.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</si>
  <si>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</si>
  <si>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BU</t>
  </si>
  <si>
    <t>BU - имущество, бывшее в употреблении</t>
  </si>
  <si>
    <t>ПАО АНК "Башнефть" (ПИК "Добыча"</t>
  </si>
  <si>
    <t>Инвентарный номер</t>
  </si>
  <si>
    <t>Срок вывоза ТМЦ не более 30 дней с момента 100% предоплаты.</t>
  </si>
  <si>
    <t>Итого:</t>
  </si>
  <si>
    <t>Автомобиль ЗИЛ-4331 бортовой</t>
  </si>
  <si>
    <t>Автоцистерна АЦ-10 на шасси КАМАЗ-53212</t>
  </si>
  <si>
    <t>Автогрейдер А-120</t>
  </si>
  <si>
    <t>Автотопливозаправщик ТСВ-6 на шасси ЗиЛ-130</t>
  </si>
  <si>
    <t>Трактор ДТ-75 б/у</t>
  </si>
  <si>
    <t>Нож отвала средний ДЗ-225.07.04.005</t>
  </si>
  <si>
    <t>Июль 2020</t>
  </si>
  <si>
    <t>Декабрь 2020</t>
  </si>
  <si>
    <t>Март 2021</t>
  </si>
  <si>
    <t>Декабрь 2021</t>
  </si>
  <si>
    <t>Апрель 2021</t>
  </si>
  <si>
    <t>26066730</t>
  </si>
  <si>
    <t>26066778</t>
  </si>
  <si>
    <t>26071829</t>
  </si>
  <si>
    <t>26073609</t>
  </si>
  <si>
    <t>21317649</t>
  </si>
  <si>
    <t>22243137</t>
  </si>
  <si>
    <t>Дата поступления на склад хранения после списания</t>
  </si>
  <si>
    <t>Примечание</t>
  </si>
  <si>
    <t>Документы отсутствуют, реализуется, как запчасти</t>
  </si>
  <si>
    <t>Перечень актуальных и готовых к реализации невостребованных запасов имущества (основных средств), находящихся на балансе 
ПАО АНК "Башнефть" (ПИК "Добыча")</t>
  </si>
  <si>
    <t>РБ, Туймазинский р-он, п. Серафимовский</t>
  </si>
  <si>
    <t>РБ, г. Октябрьский, ул.Северная,15</t>
  </si>
  <si>
    <t>РБ, г.Ишимбай ОПУ «Кузминовка»</t>
  </si>
  <si>
    <t>РБ,Дюртюлинский р-он, п.Семилетка</t>
  </si>
  <si>
    <t>РБ, Бижбулякский р-он, д.Канарейка</t>
  </si>
  <si>
    <t>Эл. почта и номера телефонов контактных лиц Продавца указаны в объявлении и извещении о проведении открытого запроса предложений.</t>
  </si>
  <si>
    <t>Плановая цена реализации, руб./без НДС</t>
  </si>
  <si>
    <t>Плановая стоимость реализации, руб./с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</si>
</sst>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/>
    </xf>
    <xf numFmtId="14" fontId="1" fillId="2" borderId="1" xfId="1" applyNumberFormat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/>
    </xf>
    <xf numFmtId="1" fontId="5" fillId="3" borderId="1" xfId="1" applyNumberFormat="1" applyFont="1" applyFill="1" applyBorder="1" applyAlignment="1" applyProtection="1">
      <alignment horizontal="center" wrapText="1"/>
    </xf>
    <xf numFmtId="0" fontId="0" fillId="3" borderId="0" xfId="0" applyFill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center" vertical="center" wrapText="1"/>
    </xf>
    <xf numFmtId="164" fontId="5" fillId="3" borderId="1" xfId="1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90525" y="65436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24</xdr:row>
      <xdr:rowOff>127262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0134600" y="5772150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25</xdr:row>
      <xdr:rowOff>115356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0134600" y="5772150"/>
          <a:ext cx="104775" cy="67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111124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0134600" y="5772150"/>
          <a:ext cx="104775" cy="861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97364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0134600" y="5772150"/>
          <a:ext cx="104775" cy="1037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26</xdr:row>
      <xdr:rowOff>101599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0134600" y="5772150"/>
          <a:ext cx="104775" cy="85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27</xdr:row>
      <xdr:rowOff>186113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0134600" y="5772150"/>
          <a:ext cx="104775" cy="1126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28</xdr:row>
      <xdr:rowOff>153456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0134600" y="5772150"/>
          <a:ext cx="104775" cy="128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0134600" y="59626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104775</xdr:colOff>
      <xdr:row>24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0134600" y="59626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0134600" y="57721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0134600" y="5772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27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90525" y="65436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0" zoomScaleNormal="80" workbookViewId="0">
      <selection activeCell="K9" sqref="K9"/>
    </sheetView>
  </sheetViews>
  <sheetFormatPr defaultRowHeight="15" x14ac:dyDescent="0.25"/>
  <cols>
    <col min="1" max="1" width="5.85546875" style="2" customWidth="1"/>
    <col min="2" max="2" width="27.85546875" style="2" customWidth="1"/>
    <col min="3" max="3" width="7.7109375" style="3" customWidth="1"/>
    <col min="4" max="4" width="17" style="4" customWidth="1"/>
    <col min="5" max="5" width="10" style="2" customWidth="1"/>
    <col min="6" max="6" width="45.42578125" style="5" customWidth="1"/>
    <col min="7" max="7" width="5.5703125" style="2" customWidth="1"/>
    <col min="8" max="8" width="10.85546875" style="2" customWidth="1"/>
    <col min="9" max="9" width="16.140625" style="2" customWidth="1"/>
    <col min="10" max="10" width="31.7109375" style="5" customWidth="1"/>
    <col min="11" max="11" width="24.140625" style="5" customWidth="1"/>
    <col min="12" max="12" width="30.42578125" style="5" customWidth="1"/>
    <col min="13" max="13" width="27.5703125" style="1" customWidth="1"/>
    <col min="14" max="16384" width="9.140625" style="1"/>
  </cols>
  <sheetData>
    <row r="1" spans="1:13" ht="17.25" customHeight="1" x14ac:dyDescent="0.25"/>
    <row r="2" spans="1:13" x14ac:dyDescent="0.25">
      <c r="J2" s="7"/>
      <c r="K2" s="7"/>
      <c r="L2" s="7"/>
    </row>
    <row r="3" spans="1:13" x14ac:dyDescent="0.25">
      <c r="D3" s="8"/>
      <c r="F3" s="9"/>
      <c r="J3" s="9"/>
      <c r="K3" s="9"/>
      <c r="L3" s="9"/>
    </row>
    <row r="4" spans="1:13" ht="36.75" customHeight="1" x14ac:dyDescent="0.25">
      <c r="A4" s="43" t="s">
        <v>44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20.2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3" ht="63.75" customHeight="1" x14ac:dyDescent="0.25">
      <c r="A6" s="11" t="s">
        <v>0</v>
      </c>
      <c r="B6" s="11" t="s">
        <v>4</v>
      </c>
      <c r="C6" s="11" t="s">
        <v>5</v>
      </c>
      <c r="D6" s="11" t="s">
        <v>21</v>
      </c>
      <c r="E6" s="11" t="s">
        <v>6</v>
      </c>
      <c r="F6" s="11" t="s">
        <v>7</v>
      </c>
      <c r="G6" s="11" t="s">
        <v>1</v>
      </c>
      <c r="H6" s="12" t="s">
        <v>2</v>
      </c>
      <c r="I6" s="13" t="s">
        <v>41</v>
      </c>
      <c r="J6" s="11" t="s">
        <v>8</v>
      </c>
      <c r="K6" s="11" t="s">
        <v>51</v>
      </c>
      <c r="L6" s="11" t="s">
        <v>52</v>
      </c>
      <c r="M6" s="37" t="s">
        <v>42</v>
      </c>
    </row>
    <row r="7" spans="1:13" s="18" customFormat="1" x14ac:dyDescent="0.25">
      <c r="A7" s="14">
        <v>1</v>
      </c>
      <c r="B7" s="14">
        <v>2</v>
      </c>
      <c r="C7" s="14">
        <v>3</v>
      </c>
      <c r="D7" s="14">
        <v>4</v>
      </c>
      <c r="E7" s="15">
        <v>5</v>
      </c>
      <c r="F7" s="15">
        <v>6</v>
      </c>
      <c r="G7" s="16">
        <v>7</v>
      </c>
      <c r="H7" s="16">
        <v>8</v>
      </c>
      <c r="I7" s="16">
        <v>9</v>
      </c>
      <c r="J7" s="17">
        <v>10</v>
      </c>
      <c r="K7" s="17">
        <v>11</v>
      </c>
      <c r="L7" s="17">
        <v>12</v>
      </c>
      <c r="M7" s="38">
        <v>13</v>
      </c>
    </row>
    <row r="8" spans="1:13" s="18" customFormat="1" ht="41.25" customHeight="1" x14ac:dyDescent="0.25">
      <c r="A8" s="15">
        <v>1</v>
      </c>
      <c r="B8" s="15" t="s">
        <v>20</v>
      </c>
      <c r="C8" s="15" t="s">
        <v>18</v>
      </c>
      <c r="D8" s="33" t="s">
        <v>35</v>
      </c>
      <c r="E8" s="32">
        <v>1</v>
      </c>
      <c r="F8" s="35" t="s">
        <v>24</v>
      </c>
      <c r="G8" s="16" t="s">
        <v>3</v>
      </c>
      <c r="H8" s="16">
        <v>1</v>
      </c>
      <c r="I8" s="34" t="s">
        <v>30</v>
      </c>
      <c r="J8" s="36" t="s">
        <v>45</v>
      </c>
      <c r="K8" s="45">
        <v>88125</v>
      </c>
      <c r="L8" s="45">
        <f>K8*1.2</f>
        <v>105750</v>
      </c>
      <c r="M8" s="40" t="s">
        <v>43</v>
      </c>
    </row>
    <row r="9" spans="1:13" s="18" customFormat="1" ht="41.25" customHeight="1" x14ac:dyDescent="0.25">
      <c r="A9" s="15">
        <v>2</v>
      </c>
      <c r="B9" s="15" t="s">
        <v>20</v>
      </c>
      <c r="C9" s="15" t="s">
        <v>18</v>
      </c>
      <c r="D9" s="33" t="s">
        <v>36</v>
      </c>
      <c r="E9" s="32">
        <v>2</v>
      </c>
      <c r="F9" s="35" t="s">
        <v>25</v>
      </c>
      <c r="G9" s="16" t="s">
        <v>3</v>
      </c>
      <c r="H9" s="16">
        <v>1</v>
      </c>
      <c r="I9" s="34" t="s">
        <v>31</v>
      </c>
      <c r="J9" s="36" t="s">
        <v>46</v>
      </c>
      <c r="K9" s="45">
        <v>203275</v>
      </c>
      <c r="L9" s="45">
        <f t="shared" ref="L9:L14" si="0">K9*1.2</f>
        <v>243930</v>
      </c>
      <c r="M9" s="40" t="s">
        <v>43</v>
      </c>
    </row>
    <row r="10" spans="1:13" s="18" customFormat="1" ht="41.25" customHeight="1" x14ac:dyDescent="0.25">
      <c r="A10" s="15">
        <v>3</v>
      </c>
      <c r="B10" s="15" t="s">
        <v>20</v>
      </c>
      <c r="C10" s="15" t="s">
        <v>18</v>
      </c>
      <c r="D10" s="33" t="s">
        <v>37</v>
      </c>
      <c r="E10" s="32">
        <v>3</v>
      </c>
      <c r="F10" s="35" t="s">
        <v>26</v>
      </c>
      <c r="G10" s="16" t="s">
        <v>3</v>
      </c>
      <c r="H10" s="16">
        <v>1</v>
      </c>
      <c r="I10" s="34" t="s">
        <v>31</v>
      </c>
      <c r="J10" s="36" t="s">
        <v>46</v>
      </c>
      <c r="K10" s="45">
        <v>164500</v>
      </c>
      <c r="L10" s="45">
        <f t="shared" si="0"/>
        <v>197400</v>
      </c>
      <c r="M10" s="40" t="s">
        <v>43</v>
      </c>
    </row>
    <row r="11" spans="1:13" s="18" customFormat="1" ht="41.25" customHeight="1" x14ac:dyDescent="0.25">
      <c r="A11" s="15">
        <v>4</v>
      </c>
      <c r="B11" s="15" t="s">
        <v>20</v>
      </c>
      <c r="C11" s="15" t="s">
        <v>18</v>
      </c>
      <c r="D11" s="33" t="s">
        <v>38</v>
      </c>
      <c r="E11" s="32">
        <v>4</v>
      </c>
      <c r="F11" s="35" t="s">
        <v>27</v>
      </c>
      <c r="G11" s="16" t="s">
        <v>3</v>
      </c>
      <c r="H11" s="16">
        <v>1</v>
      </c>
      <c r="I11" s="34" t="s">
        <v>32</v>
      </c>
      <c r="J11" s="36" t="s">
        <v>47</v>
      </c>
      <c r="K11" s="45">
        <v>111625</v>
      </c>
      <c r="L11" s="45">
        <f t="shared" si="0"/>
        <v>133950</v>
      </c>
      <c r="M11" s="40" t="s">
        <v>43</v>
      </c>
    </row>
    <row r="12" spans="1:13" s="18" customFormat="1" ht="41.25" customHeight="1" x14ac:dyDescent="0.25">
      <c r="A12" s="15">
        <v>5</v>
      </c>
      <c r="B12" s="15" t="s">
        <v>20</v>
      </c>
      <c r="C12" s="15" t="s">
        <v>18</v>
      </c>
      <c r="D12" s="33" t="s">
        <v>39</v>
      </c>
      <c r="E12" s="32">
        <v>5</v>
      </c>
      <c r="F12" s="35" t="s">
        <v>28</v>
      </c>
      <c r="G12" s="16" t="s">
        <v>3</v>
      </c>
      <c r="H12" s="16">
        <v>1</v>
      </c>
      <c r="I12" s="34" t="s">
        <v>33</v>
      </c>
      <c r="J12" s="36" t="s">
        <v>48</v>
      </c>
      <c r="K12" s="45">
        <v>402990</v>
      </c>
      <c r="L12" s="45">
        <f t="shared" si="0"/>
        <v>483588</v>
      </c>
      <c r="M12" s="40" t="s">
        <v>43</v>
      </c>
    </row>
    <row r="13" spans="1:13" s="18" customFormat="1" ht="41.25" customHeight="1" x14ac:dyDescent="0.25">
      <c r="A13" s="15">
        <v>6</v>
      </c>
      <c r="B13" s="15" t="s">
        <v>20</v>
      </c>
      <c r="C13" s="15" t="s">
        <v>18</v>
      </c>
      <c r="D13" s="33" t="s">
        <v>40</v>
      </c>
      <c r="E13" s="32">
        <v>6</v>
      </c>
      <c r="F13" s="35" t="s">
        <v>29</v>
      </c>
      <c r="G13" s="16" t="s">
        <v>3</v>
      </c>
      <c r="H13" s="16">
        <v>1</v>
      </c>
      <c r="I13" s="34" t="s">
        <v>34</v>
      </c>
      <c r="J13" s="36" t="s">
        <v>49</v>
      </c>
      <c r="K13" s="45">
        <v>70500</v>
      </c>
      <c r="L13" s="45">
        <f t="shared" si="0"/>
        <v>84600</v>
      </c>
      <c r="M13" s="40" t="s">
        <v>43</v>
      </c>
    </row>
    <row r="14" spans="1:13" s="18" customFormat="1" ht="41.25" customHeight="1" x14ac:dyDescent="0.25">
      <c r="A14" s="15">
        <v>7</v>
      </c>
      <c r="B14" s="15" t="s">
        <v>20</v>
      </c>
      <c r="C14" s="15" t="s">
        <v>18</v>
      </c>
      <c r="D14" s="33" t="s">
        <v>40</v>
      </c>
      <c r="E14" s="32">
        <v>7</v>
      </c>
      <c r="F14" s="35" t="s">
        <v>29</v>
      </c>
      <c r="G14" s="16" t="s">
        <v>3</v>
      </c>
      <c r="H14" s="16">
        <v>1</v>
      </c>
      <c r="I14" s="34" t="s">
        <v>34</v>
      </c>
      <c r="J14" s="36" t="s">
        <v>49</v>
      </c>
      <c r="K14" s="45">
        <v>70500</v>
      </c>
      <c r="L14" s="45">
        <f t="shared" si="0"/>
        <v>84600</v>
      </c>
      <c r="M14" s="40" t="s">
        <v>43</v>
      </c>
    </row>
    <row r="15" spans="1:13" ht="17.25" customHeight="1" x14ac:dyDescent="0.25">
      <c r="A15" s="19"/>
      <c r="B15" s="19"/>
      <c r="C15" s="19"/>
      <c r="D15" s="20"/>
      <c r="E15" s="19"/>
      <c r="F15" s="21" t="s">
        <v>23</v>
      </c>
      <c r="G15" s="19"/>
      <c r="H15" s="19">
        <f>SUM(H8:H14)</f>
        <v>7</v>
      </c>
      <c r="I15" s="19"/>
      <c r="J15" s="21"/>
      <c r="K15" s="46">
        <f>SUM(K8:K14)</f>
        <v>1111515</v>
      </c>
      <c r="L15" s="46">
        <f>SUM(L8:L14)</f>
        <v>1333818</v>
      </c>
      <c r="M15" s="39"/>
    </row>
    <row r="16" spans="1:13" x14ac:dyDescent="0.25">
      <c r="A16" s="22" t="s">
        <v>9</v>
      </c>
      <c r="B16" s="3"/>
      <c r="D16" s="23"/>
      <c r="E16" s="3"/>
      <c r="F16" s="7"/>
      <c r="G16" s="3"/>
      <c r="H16" s="3"/>
      <c r="I16" s="3"/>
    </row>
    <row r="17" spans="1:13" ht="15.75" customHeight="1" x14ac:dyDescent="0.25">
      <c r="A17" s="41" t="s">
        <v>19</v>
      </c>
      <c r="B17" s="41"/>
      <c r="C17" s="41"/>
      <c r="D17" s="41"/>
      <c r="E17" s="41"/>
      <c r="F17" s="41"/>
      <c r="G17" s="41"/>
      <c r="H17" s="41"/>
      <c r="I17" s="41"/>
      <c r="J17" s="1"/>
      <c r="K17" s="1"/>
      <c r="L17" s="1"/>
      <c r="M17" s="6"/>
    </row>
    <row r="19" spans="1:13" x14ac:dyDescent="0.25">
      <c r="A19" s="24" t="s">
        <v>10</v>
      </c>
    </row>
    <row r="20" spans="1:13" x14ac:dyDescent="0.25">
      <c r="A20" s="24" t="s">
        <v>50</v>
      </c>
    </row>
    <row r="22" spans="1:13" ht="15.75" x14ac:dyDescent="0.25">
      <c r="A22" s="44" t="s">
        <v>11</v>
      </c>
      <c r="B22" s="44"/>
      <c r="C22" s="44"/>
      <c r="D22" s="25"/>
      <c r="E22" s="25"/>
      <c r="F22" s="25"/>
      <c r="G22" s="25"/>
      <c r="H22" s="25"/>
      <c r="I22" s="25"/>
    </row>
    <row r="23" spans="1:13" ht="15" customHeight="1" x14ac:dyDescent="0.2">
      <c r="A23" s="26"/>
      <c r="B23" s="27"/>
      <c r="C23" s="28"/>
      <c r="D23" s="29"/>
      <c r="E23" s="29"/>
      <c r="F23" s="28"/>
      <c r="G23" s="27"/>
      <c r="H23" s="27"/>
      <c r="I23" s="27"/>
    </row>
    <row r="24" spans="1:13" ht="29.25" customHeight="1" x14ac:dyDescent="0.25">
      <c r="A24" s="30">
        <v>1</v>
      </c>
      <c r="B24" s="42" t="s">
        <v>12</v>
      </c>
      <c r="C24" s="42"/>
      <c r="D24" s="42"/>
      <c r="E24" s="42"/>
      <c r="F24" s="42"/>
      <c r="G24" s="31"/>
      <c r="H24" s="31"/>
      <c r="I24" s="31"/>
    </row>
    <row r="25" spans="1:13" x14ac:dyDescent="0.25">
      <c r="A25" s="30">
        <v>2</v>
      </c>
      <c r="B25" s="42" t="s">
        <v>13</v>
      </c>
      <c r="C25" s="42"/>
      <c r="D25" s="42"/>
      <c r="E25" s="42"/>
      <c r="F25" s="42"/>
      <c r="G25" s="31"/>
      <c r="H25" s="31"/>
      <c r="I25" s="31"/>
    </row>
    <row r="26" spans="1:13" x14ac:dyDescent="0.25">
      <c r="A26" s="30">
        <v>3</v>
      </c>
      <c r="B26" s="42" t="s">
        <v>14</v>
      </c>
      <c r="C26" s="42"/>
      <c r="D26" s="42"/>
      <c r="E26" s="42"/>
      <c r="F26" s="42"/>
      <c r="G26" s="31"/>
      <c r="H26" s="31"/>
      <c r="I26" s="31"/>
    </row>
    <row r="27" spans="1:13" x14ac:dyDescent="0.25">
      <c r="A27" s="30">
        <v>4</v>
      </c>
      <c r="B27" s="42" t="s">
        <v>22</v>
      </c>
      <c r="C27" s="42"/>
      <c r="D27" s="42"/>
      <c r="E27" s="42"/>
      <c r="F27" s="42"/>
      <c r="G27" s="31"/>
      <c r="H27" s="31"/>
      <c r="I27" s="31"/>
    </row>
    <row r="28" spans="1:13" x14ac:dyDescent="0.25">
      <c r="A28" s="30">
        <v>5</v>
      </c>
      <c r="B28" s="42" t="s">
        <v>15</v>
      </c>
      <c r="C28" s="42"/>
      <c r="D28" s="42"/>
      <c r="E28" s="42"/>
      <c r="F28" s="42"/>
      <c r="G28" s="31"/>
      <c r="H28" s="31"/>
      <c r="I28" s="31"/>
    </row>
    <row r="29" spans="1:13" x14ac:dyDescent="0.25">
      <c r="A29" s="30">
        <v>6</v>
      </c>
      <c r="B29" s="42" t="s">
        <v>16</v>
      </c>
      <c r="C29" s="42"/>
      <c r="D29" s="42"/>
      <c r="E29" s="42"/>
      <c r="F29" s="42"/>
      <c r="G29" s="31"/>
      <c r="H29" s="31"/>
      <c r="I29" s="31"/>
    </row>
    <row r="30" spans="1:13" ht="94.5" customHeight="1" x14ac:dyDescent="0.25">
      <c r="A30" s="30">
        <v>7</v>
      </c>
      <c r="B30" s="42" t="s">
        <v>17</v>
      </c>
      <c r="C30" s="42"/>
      <c r="D30" s="42"/>
      <c r="E30" s="42"/>
      <c r="F30" s="42"/>
      <c r="G30" s="31"/>
      <c r="H30" s="31"/>
      <c r="I30" s="31"/>
    </row>
    <row r="31" spans="1:13" x14ac:dyDescent="0.25">
      <c r="A31" s="3"/>
      <c r="B31" s="4"/>
      <c r="C31" s="2"/>
      <c r="D31" s="5"/>
      <c r="E31" s="5"/>
      <c r="F31" s="2"/>
      <c r="H31" s="1"/>
      <c r="I31" s="1"/>
    </row>
    <row r="32" spans="1:13" x14ac:dyDescent="0.25">
      <c r="A32" s="3"/>
      <c r="B32" s="4"/>
      <c r="C32" s="2"/>
      <c r="D32" s="5"/>
      <c r="E32" s="5"/>
      <c r="F32" s="2"/>
      <c r="H32" s="1"/>
      <c r="I32" s="1"/>
    </row>
  </sheetData>
  <mergeCells count="10">
    <mergeCell ref="B28:F28"/>
    <mergeCell ref="B29:F29"/>
    <mergeCell ref="B30:F30"/>
    <mergeCell ref="B24:F24"/>
    <mergeCell ref="B25:F25"/>
    <mergeCell ref="A17:I17"/>
    <mergeCell ref="B26:F26"/>
    <mergeCell ref="B27:F27"/>
    <mergeCell ref="A22:C22"/>
    <mergeCell ref="A4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2023-05-22T08:17:24Z</cp:lastPrinted>
  <dcterms:created xsi:type="dcterms:W3CDTF">2023-05-22T08:16:00Z</dcterms:created>
  <dcterms:modified xsi:type="dcterms:W3CDTF">2025-12-18T03:55:37Z</dcterms:modified>
</cp:coreProperties>
</file>